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B8BFAF65-EA93-4C6B-9CF0-8F690F1DFDF6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G28" i="2" s="1"/>
  <c r="D11" i="2"/>
  <c r="D10" i="2"/>
  <c r="D9" i="2"/>
  <c r="D8" i="2"/>
  <c r="D7" i="2"/>
  <c r="D6" i="2"/>
  <c r="G29" i="2" l="1"/>
  <c r="K30" i="2"/>
  <c r="L30" i="2" s="1"/>
  <c r="M30" i="2" s="1"/>
  <c r="K29" i="2"/>
  <c r="G30" i="2"/>
  <c r="K27" i="2"/>
  <c r="L27" i="2" s="1"/>
  <c r="M27" i="2" s="1"/>
  <c r="K28" i="2"/>
  <c r="L28" i="2" s="1"/>
  <c r="M28" i="2" s="1"/>
  <c r="G31" i="2"/>
  <c r="H31" i="2" s="1"/>
  <c r="I31" i="2" s="1"/>
  <c r="K31" i="2"/>
  <c r="L31" i="2" s="1"/>
  <c r="M31" i="2" s="1"/>
  <c r="G26" i="2"/>
  <c r="K12" i="2"/>
  <c r="L12" i="2" s="1"/>
  <c r="M12" i="2" s="1"/>
  <c r="G23" i="2"/>
  <c r="G27" i="2"/>
  <c r="H27" i="2" s="1"/>
  <c r="I27" i="2" s="1"/>
  <c r="K26" i="2"/>
  <c r="L26" i="2" s="1"/>
  <c r="M26" i="2" s="1"/>
  <c r="G17" i="2"/>
  <c r="H17" i="2" s="1"/>
  <c r="I17" i="2" s="1"/>
  <c r="G18" i="2"/>
  <c r="H18" i="2" s="1"/>
  <c r="I18" i="2" s="1"/>
  <c r="G21" i="2"/>
  <c r="H21" i="2" s="1"/>
  <c r="I21" i="2" s="1"/>
  <c r="K23" i="2"/>
  <c r="K14" i="2"/>
  <c r="L14" i="2" s="1"/>
  <c r="M14" i="2" s="1"/>
  <c r="G11" i="2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K34" i="2"/>
  <c r="L34" i="2" s="1"/>
  <c r="M34" i="2" s="1"/>
  <c r="L29" i="2"/>
  <c r="M29" i="2" s="1"/>
  <c r="K37" i="2"/>
  <c r="L37" i="2" s="1"/>
  <c r="M37" i="2" s="1"/>
  <c r="G6" i="2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24" i="2"/>
  <c r="M24" i="2" s="1"/>
  <c r="G8" i="2"/>
  <c r="H8" i="2" s="1"/>
  <c r="I8" i="2" s="1"/>
  <c r="K36" i="2"/>
  <c r="L36" i="2" s="1"/>
  <c r="M36" i="2" s="1"/>
  <c r="G9" i="2"/>
  <c r="H9" i="2" s="1"/>
  <c r="I9" i="2" s="1"/>
  <c r="K35" i="2"/>
  <c r="L35" i="2" s="1"/>
  <c r="M35" i="2" s="1"/>
  <c r="K7" i="2"/>
  <c r="L7" i="2" s="1"/>
  <c r="M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<sst xmlns="http://schemas.openxmlformats.org/spreadsheetml/2006/main" count="19" uniqueCount="18">
  <si>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Filtered (m3)</t>
    <phoneticPr fontId="4"/>
  </si>
  <si>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</si>
  <si>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</si>
  <si>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</si>
  <si>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</si>
  <si>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</si>
  <si>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</si>
  <si>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</si>
  <si>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</si>
  <si>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</si>
  <si>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</si>
  <si>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</si>
  <si>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1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</si>
  <si>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1" type="noConversion"/>
  </si>
  <si>
    <t>Sum</t>
    <phoneticPr fontId="11" type="noConversion"/>
  </si>
  <si>
    <t>Volume</t>
    <phoneticPr fontId="3"/>
  </si>
  <si>
    <t>Split factor</t>
    <phoneticPr fontId="4"/>
  </si>
  <si>
    <t>Distance towed (m)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</si>
</sst>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6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" fillId="0" borderId="0" xfId="1">
      <alignment vertical="center"/>
    </xf>
    <xf numFmtId="0" fontId="6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11" t="s">
        <v>17</v>
      </c>
      <c r="E1" s="6"/>
      <c r="M1" s="7"/>
    </row>
    <row r="2" spans="2:13" x14ac:dyDescent="0.4">
      <c r="B2" s="3">
        <v>97.75</v>
      </c>
      <c r="C2" s="3">
        <v>3560.9</v>
      </c>
      <c r="D2" s="12">
        <v>250</v>
      </c>
      <c r="F2" s="17" t="s">
        <v>8</v>
      </c>
      <c r="G2" s="17"/>
      <c r="H2" s="17"/>
      <c r="I2" s="17"/>
      <c r="J2" s="10"/>
      <c r="K2" s="17" t="s">
        <v>10</v>
      </c>
      <c r="L2" s="17"/>
      <c r="M2" s="17"/>
    </row>
    <row r="3" spans="2:13" x14ac:dyDescent="0.4">
      <c r="B3" s="11"/>
      <c r="C3" s="11"/>
      <c r="D3" s="11"/>
      <c r="F3" s="4" t="s">
        <v>6</v>
      </c>
      <c r="G3" s="2"/>
      <c r="H3" s="16" t="s">
        <v>7</v>
      </c>
      <c r="I3" s="16"/>
      <c r="J3" s="9"/>
      <c r="L3" s="16" t="s">
        <v>7</v>
      </c>
      <c r="M3" s="16"/>
    </row>
    <row r="4" spans="2:13" ht="20.25" x14ac:dyDescent="0.4">
      <c r="B4" s="10" t="s">
        <v>15</v>
      </c>
      <c r="C4" s="2" t="s">
        <v>1</v>
      </c>
      <c r="D4" s="10" t="s">
        <v>2</v>
      </c>
      <c r="E4" s="8"/>
      <c r="F4" s="2" t="s">
        <v>3</v>
      </c>
      <c r="G4" s="2" t="s">
        <v>5</v>
      </c>
      <c r="H4" s="2" t="s">
        <v>4</v>
      </c>
      <c r="I4" s="2" t="s">
        <v>12</v>
      </c>
      <c r="J4" s="2"/>
      <c r="K4" s="2" t="s">
        <v>11</v>
      </c>
      <c r="L4" s="2" t="s">
        <v>9</v>
      </c>
      <c r="M4" s="2" t="s">
        <v>13</v>
      </c>
    </row>
    <row r="5" spans="2:13" x14ac:dyDescent="0.4">
      <c r="B5" s="15">
        <v>5390923610.4753904</v>
      </c>
      <c r="C5">
        <v>2175.4787820077099</v>
      </c>
      <c r="D5">
        <f t="shared" ref="D5:D36" si="0">C5*0.001</f>
        <v>2.1754787820077102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7813210725.4441748</v>
      </c>
      <c r="C6">
        <v>2461.9372065662787</v>
      </c>
      <c r="D6">
        <f t="shared" si="0"/>
        <v>2.461937206566279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4764347953.6623182</v>
      </c>
      <c r="C7">
        <v>2087.7009225732959</v>
      </c>
      <c r="D7">
        <f t="shared" si="0"/>
        <v>2.0877009225732959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3731544012.3790994</v>
      </c>
      <c r="C8">
        <v>1924.4057624262975</v>
      </c>
      <c r="D8">
        <f t="shared" si="0"/>
        <v>1.9244057624262976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823082410.20145905</v>
      </c>
      <c r="C9">
        <v>1162.7371968738298</v>
      </c>
      <c r="D9">
        <f t="shared" si="0"/>
        <v>1.1627371968738298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5863214843.615262</v>
      </c>
      <c r="C10">
        <v>2237.2390713737555</v>
      </c>
      <c r="D10">
        <f t="shared" si="0"/>
        <v>2.2372390713737556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611809860.02316642</v>
      </c>
      <c r="C11">
        <v>1053.2689540250976</v>
      </c>
      <c r="D11">
        <f t="shared" si="0"/>
        <v>1.0532689540250977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611927837.17739463</v>
      </c>
      <c r="C12">
        <v>1053.3366513580734</v>
      </c>
      <c r="D12">
        <f t="shared" si="0"/>
        <v>1.0533366513580733</v>
      </c>
      <c r="F12">
        <v>0.7</v>
      </c>
      <c r="G12" s="5">
        <f t="shared" si="7"/>
        <v>1</v>
      </c>
      <c r="H12">
        <f t="shared" si="1"/>
        <v>2.7450925327866551E-2</v>
      </c>
      <c r="I12">
        <f t="shared" si="4"/>
        <v>6.8627313319666374</v>
      </c>
      <c r="K12">
        <f t="shared" si="8"/>
        <v>209874731.03612015</v>
      </c>
      <c r="L12">
        <f t="shared" si="2"/>
        <v>5.7612555698786094E-3</v>
      </c>
      <c r="M12">
        <f t="shared" si="5"/>
        <v>1.4403138924696524</v>
      </c>
    </row>
    <row r="13" spans="2:13" x14ac:dyDescent="0.4">
      <c r="B13" s="15">
        <v>441029489.89407539</v>
      </c>
      <c r="C13">
        <v>944.40077737627814</v>
      </c>
      <c r="D13">
        <f t="shared" si="0"/>
        <v>0.94440077737627814</v>
      </c>
      <c r="F13">
        <v>0.8</v>
      </c>
      <c r="G13" s="5">
        <f t="shared" si="7"/>
        <v>1</v>
      </c>
      <c r="H13">
        <f t="shared" si="1"/>
        <v>2.7450925327866551E-2</v>
      </c>
      <c r="I13">
        <f t="shared" si="4"/>
        <v>6.8627313319666374</v>
      </c>
      <c r="K13">
        <f t="shared" si="8"/>
        <v>303337031.02409202</v>
      </c>
      <c r="L13">
        <f t="shared" si="2"/>
        <v>8.3268821878190891E-3</v>
      </c>
      <c r="M13">
        <f t="shared" si="5"/>
        <v>2.0817205469547724</v>
      </c>
    </row>
    <row r="14" spans="2:13" x14ac:dyDescent="0.4">
      <c r="B14" s="15">
        <v>685656581.84026134</v>
      </c>
      <c r="C14">
        <v>1094.0470740874343</v>
      </c>
      <c r="D14">
        <f t="shared" si="0"/>
        <v>1.0940470740874344</v>
      </c>
      <c r="F14">
        <v>0.9</v>
      </c>
      <c r="G14" s="5">
        <f t="shared" si="7"/>
        <v>7</v>
      </c>
      <c r="H14">
        <f>G14*$B$2/$C$2</f>
        <v>0.19215647729506585</v>
      </c>
      <c r="I14">
        <f>H14*$D$2</f>
        <v>48.039119323766464</v>
      </c>
      <c r="K14">
        <f t="shared" si="8"/>
        <v>3324537213.927494</v>
      </c>
      <c r="L14">
        <f t="shared" si="2"/>
        <v>9.1261622809237136E-2</v>
      </c>
      <c r="M14">
        <f t="shared" si="5"/>
        <v>22.815405702309285</v>
      </c>
    </row>
    <row r="15" spans="2:13" x14ac:dyDescent="0.4">
      <c r="B15" s="15">
        <v>695729430.21843696</v>
      </c>
      <c r="C15">
        <v>1099.3785289748532</v>
      </c>
      <c r="D15">
        <f t="shared" si="0"/>
        <v>1.0993785289748532</v>
      </c>
      <c r="F15">
        <v>1</v>
      </c>
      <c r="G15" s="5">
        <f t="shared" si="7"/>
        <v>41</v>
      </c>
      <c r="H15">
        <f t="shared" si="1"/>
        <v>1.1254879384425285</v>
      </c>
      <c r="I15">
        <f t="shared" si="4"/>
        <v>281.37198461063213</v>
      </c>
      <c r="K15">
        <f t="shared" si="8"/>
        <v>25931486853.20715</v>
      </c>
      <c r="L15">
        <f t="shared" si="2"/>
        <v>0.7118433092479427</v>
      </c>
      <c r="M15">
        <f t="shared" si="5"/>
        <v>177.96082731198567</v>
      </c>
    </row>
    <row r="16" spans="2:13" x14ac:dyDescent="0.4">
      <c r="B16" s="15">
        <v>563969010.23423767</v>
      </c>
      <c r="C16">
        <v>1025.0668903412236</v>
      </c>
      <c r="D16">
        <f t="shared" si="0"/>
        <v>1.0250668903412237</v>
      </c>
      <c r="F16">
        <v>1.1000000000000001</v>
      </c>
      <c r="G16" s="5">
        <f t="shared" si="7"/>
        <v>16</v>
      </c>
      <c r="H16">
        <f t="shared" si="1"/>
        <v>0.43921480524586481</v>
      </c>
      <c r="I16">
        <f t="shared" si="4"/>
        <v>109.8037013114662</v>
      </c>
      <c r="K16">
        <f t="shared" si="8"/>
        <v>12640181124.589781</v>
      </c>
      <c r="L16">
        <f t="shared" si="2"/>
        <v>0.34698466818182228</v>
      </c>
      <c r="M16">
        <f t="shared" si="5"/>
        <v>86.746167045455564</v>
      </c>
    </row>
    <row r="17" spans="2:13" x14ac:dyDescent="0.4">
      <c r="B17" s="15">
        <v>6632382592.1215229</v>
      </c>
      <c r="C17">
        <v>2331.0789508981775</v>
      </c>
      <c r="D17">
        <f t="shared" si="0"/>
        <v>2.3310789508981777</v>
      </c>
      <c r="F17">
        <v>1.2</v>
      </c>
      <c r="G17" s="5">
        <f t="shared" si="7"/>
        <v>9</v>
      </c>
      <c r="H17">
        <f t="shared" si="1"/>
        <v>0.24705832795079896</v>
      </c>
      <c r="I17">
        <f t="shared" si="4"/>
        <v>61.764581987699742</v>
      </c>
      <c r="K17">
        <f t="shared" si="8"/>
        <v>9147695818.155777</v>
      </c>
      <c r="L17">
        <f t="shared" si="2"/>
        <v>0.25111271482623132</v>
      </c>
      <c r="M17">
        <f t="shared" si="5"/>
        <v>62.778178706557831</v>
      </c>
    </row>
    <row r="18" spans="2:13" x14ac:dyDescent="0.4">
      <c r="B18" s="15">
        <v>468708070.88826698</v>
      </c>
      <c r="C18">
        <v>963.75786783732883</v>
      </c>
      <c r="D18">
        <f t="shared" si="0"/>
        <v>0.96375786783732886</v>
      </c>
      <c r="F18">
        <v>1.3</v>
      </c>
      <c r="G18" s="5">
        <f t="shared" si="7"/>
        <v>17</v>
      </c>
      <c r="H18">
        <f t="shared" si="1"/>
        <v>0.46666573057373134</v>
      </c>
      <c r="I18">
        <f t="shared" si="4"/>
        <v>116.66643264343284</v>
      </c>
      <c r="K18">
        <f t="shared" si="8"/>
        <v>21623643895.283035</v>
      </c>
      <c r="L18">
        <f t="shared" si="2"/>
        <v>0.59358903388579198</v>
      </c>
      <c r="M18">
        <f t="shared" si="5"/>
        <v>148.397258471448</v>
      </c>
    </row>
    <row r="19" spans="2:13" x14ac:dyDescent="0.4">
      <c r="B19" s="15">
        <v>661900464.10067284</v>
      </c>
      <c r="C19">
        <v>1081.2630309047663</v>
      </c>
      <c r="D19">
        <f t="shared" si="0"/>
        <v>1.0812630309047664</v>
      </c>
      <c r="F19">
        <v>1.4</v>
      </c>
      <c r="G19" s="5">
        <f t="shared" si="7"/>
        <v>5</v>
      </c>
      <c r="H19">
        <f t="shared" si="1"/>
        <v>0.13725462663933274</v>
      </c>
      <c r="I19">
        <f t="shared" si="4"/>
        <v>34.313656659833185</v>
      </c>
      <c r="K19">
        <f t="shared" si="8"/>
        <v>7521225893.0941639</v>
      </c>
      <c r="L19">
        <f t="shared" si="2"/>
        <v>0.20646461036534428</v>
      </c>
      <c r="M19">
        <f t="shared" si="5"/>
        <v>51.616152591336068</v>
      </c>
    </row>
    <row r="20" spans="2:13" x14ac:dyDescent="0.4">
      <c r="B20" s="15">
        <v>614052722.05895782</v>
      </c>
      <c r="C20">
        <v>1054.5544602126326</v>
      </c>
      <c r="D20">
        <f t="shared" si="0"/>
        <v>1.0545544602126327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>
        <v>1680484588.536535</v>
      </c>
      <c r="C21">
        <v>1475.0677588198707</v>
      </c>
      <c r="D21">
        <f t="shared" si="0"/>
        <v>1.4750677588198708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>
        <v>1321586915.6140013</v>
      </c>
      <c r="C22">
        <v>1361.5461589481777</v>
      </c>
      <c r="D22">
        <f t="shared" si="0"/>
        <v>1.3615461589481777</v>
      </c>
      <c r="F22">
        <v>1.7</v>
      </c>
      <c r="G22" s="5">
        <f t="shared" si="7"/>
        <v>1</v>
      </c>
      <c r="H22">
        <f t="shared" si="1"/>
        <v>2.7450925327866551E-2</v>
      </c>
      <c r="I22">
        <f t="shared" si="4"/>
        <v>6.8627313319666374</v>
      </c>
      <c r="K22">
        <f t="shared" si="8"/>
        <v>3012179660.4781055</v>
      </c>
      <c r="L22">
        <f t="shared" si="2"/>
        <v>8.2687118933902889E-2</v>
      </c>
      <c r="M22">
        <f t="shared" si="5"/>
        <v>20.671779733475724</v>
      </c>
    </row>
    <row r="23" spans="2:13" x14ac:dyDescent="0.4">
      <c r="B23" s="15">
        <v>515771960.77956033</v>
      </c>
      <c r="C23">
        <v>994.99225932555237</v>
      </c>
      <c r="D23">
        <f t="shared" si="0"/>
        <v>0.99499225932555235</v>
      </c>
      <c r="F23">
        <v>1.8</v>
      </c>
      <c r="G23" s="5">
        <f t="shared" si="7"/>
        <v>3</v>
      </c>
      <c r="H23">
        <f t="shared" si="1"/>
        <v>8.2352775983599649E-2</v>
      </c>
      <c r="I23">
        <f t="shared" si="4"/>
        <v>20.588193995899914</v>
      </c>
      <c r="K23">
        <f t="shared" si="8"/>
        <v>10442585295.190557</v>
      </c>
      <c r="L23">
        <f t="shared" si="2"/>
        <v>0.28665862916815321</v>
      </c>
      <c r="M23">
        <f t="shared" si="5"/>
        <v>71.664657292038299</v>
      </c>
    </row>
    <row r="24" spans="2:13" x14ac:dyDescent="0.4">
      <c r="B24" s="15">
        <v>1470185908.5130246</v>
      </c>
      <c r="C24">
        <v>1410.7753988768004</v>
      </c>
      <c r="D24">
        <f t="shared" si="0"/>
        <v>1.4107753988768004</v>
      </c>
      <c r="F24">
        <v>1.9</v>
      </c>
      <c r="G24" s="5">
        <f t="shared" si="7"/>
        <v>3</v>
      </c>
      <c r="H24">
        <f t="shared" si="1"/>
        <v>8.2352775983599649E-2</v>
      </c>
      <c r="I24">
        <f t="shared" si="4"/>
        <v>20.588193995899914</v>
      </c>
      <c r="K24">
        <f t="shared" si="8"/>
        <v>11561685722.05983</v>
      </c>
      <c r="L24">
        <f t="shared" si="2"/>
        <v>0.31737897142052524</v>
      </c>
      <c r="M24">
        <f t="shared" si="5"/>
        <v>79.344742855131315</v>
      </c>
    </row>
    <row r="25" spans="2:13" x14ac:dyDescent="0.4">
      <c r="B25" s="15">
        <v>672343096.47733831</v>
      </c>
      <c r="C25">
        <v>1086.9196557140124</v>
      </c>
      <c r="D25">
        <f t="shared" si="0"/>
        <v>1.0869196557140124</v>
      </c>
      <c r="F25">
        <v>2</v>
      </c>
      <c r="G25" s="5">
        <f t="shared" si="7"/>
        <v>2</v>
      </c>
      <c r="H25">
        <f t="shared" si="1"/>
        <v>5.4901850655733102E-2</v>
      </c>
      <c r="I25">
        <f t="shared" si="4"/>
        <v>13.725462663933275</v>
      </c>
      <c r="K25">
        <f t="shared" si="8"/>
        <v>9263246917.7081528</v>
      </c>
      <c r="L25">
        <f t="shared" si="2"/>
        <v>0.25428469943159648</v>
      </c>
      <c r="M25">
        <f t="shared" si="5"/>
        <v>63.571174857899123</v>
      </c>
    </row>
    <row r="26" spans="2:13" x14ac:dyDescent="0.4">
      <c r="B26" s="15">
        <v>607567736.41622186</v>
      </c>
      <c r="C26">
        <v>1050.8289454487315</v>
      </c>
      <c r="D26">
        <f t="shared" si="0"/>
        <v>1.0508289454487314</v>
      </c>
      <c r="F26">
        <v>2.1</v>
      </c>
      <c r="G26" s="5">
        <f t="shared" ref="G26:G31" si="9">COUNTIFS($D$5:$D$750, "&gt;"&amp;F26, $D$5:$D$750, "&lt;"&amp;F27)</f>
        <v>2</v>
      </c>
      <c r="H26">
        <f t="shared" si="1"/>
        <v>5.4901850655733102E-2</v>
      </c>
      <c r="I26">
        <f t="shared" si="4"/>
        <v>13.725462663933275</v>
      </c>
      <c r="K26">
        <f t="shared" ref="K26:K31" si="10">SUMIFS($B$5:$B$750,$D$5:$D$750,"&gt;"&amp;F26,$D$5:$D$750,"&lt;"&amp;F27)</f>
        <v>10265831977.725342</v>
      </c>
      <c r="L26">
        <f t="shared" si="2"/>
        <v>0.28180658704896294</v>
      </c>
      <c r="M26">
        <f t="shared" si="5"/>
        <v>70.451646762240742</v>
      </c>
    </row>
    <row r="27" spans="2:13" x14ac:dyDescent="0.4">
      <c r="B27" s="15">
        <v>680760794.92386448</v>
      </c>
      <c r="C27">
        <v>1091.436913923372</v>
      </c>
      <c r="D27">
        <f t="shared" si="0"/>
        <v>1.0914369139233719</v>
      </c>
      <c r="F27">
        <v>2.2000000000000002</v>
      </c>
      <c r="G27" s="5">
        <f t="shared" si="9"/>
        <v>1</v>
      </c>
      <c r="H27">
        <f t="shared" si="1"/>
        <v>2.7450925327866551E-2</v>
      </c>
      <c r="I27">
        <f t="shared" si="4"/>
        <v>6.8627313319666374</v>
      </c>
      <c r="K27">
        <f t="shared" si="10"/>
        <v>5863214843.615262</v>
      </c>
      <c r="L27">
        <f t="shared" si="2"/>
        <v>0.16095067285332132</v>
      </c>
      <c r="M27">
        <f t="shared" si="5"/>
        <v>40.237668213330331</v>
      </c>
    </row>
    <row r="28" spans="2:13" x14ac:dyDescent="0.4">
      <c r="B28" s="15">
        <v>1445447214.7202017</v>
      </c>
      <c r="C28">
        <v>1402.8175960689055</v>
      </c>
      <c r="D28">
        <f t="shared" si="0"/>
        <v>1.4028175960689055</v>
      </c>
      <c r="F28">
        <v>2.2999999999999998</v>
      </c>
      <c r="G28" s="5">
        <f t="shared" si="9"/>
        <v>2</v>
      </c>
      <c r="H28">
        <f t="shared" si="1"/>
        <v>5.4901850655733102E-2</v>
      </c>
      <c r="I28">
        <f t="shared" si="4"/>
        <v>13.725462663933275</v>
      </c>
      <c r="K28">
        <f t="shared" si="10"/>
        <v>13004616057.276552</v>
      </c>
      <c r="L28">
        <f t="shared" si="2"/>
        <v>0.35698874430587291</v>
      </c>
      <c r="M28">
        <f t="shared" si="5"/>
        <v>89.247186076468225</v>
      </c>
    </row>
    <row r="29" spans="2:13" x14ac:dyDescent="0.4">
      <c r="B29" s="15">
        <v>736757991.18025541</v>
      </c>
      <c r="C29">
        <v>1120.577963258108</v>
      </c>
      <c r="D29">
        <f t="shared" si="0"/>
        <v>1.1205779632581079</v>
      </c>
      <c r="F29">
        <v>2.4</v>
      </c>
      <c r="G29" s="5">
        <f t="shared" si="9"/>
        <v>4</v>
      </c>
      <c r="H29">
        <f t="shared" si="1"/>
        <v>0.1098037013114662</v>
      </c>
      <c r="I29">
        <f t="shared" si="4"/>
        <v>27.45092532786655</v>
      </c>
      <c r="K29">
        <f t="shared" si="10"/>
        <v>31036395129.766113</v>
      </c>
      <c r="L29">
        <f t="shared" si="2"/>
        <v>0.85197776515337065</v>
      </c>
      <c r="M29">
        <f t="shared" si="5"/>
        <v>212.99444128834267</v>
      </c>
    </row>
    <row r="30" spans="2:13" x14ac:dyDescent="0.4">
      <c r="B30" s="15">
        <v>818788412.06339645</v>
      </c>
      <c r="C30">
        <v>1160.7116811754468</v>
      </c>
      <c r="D30">
        <f t="shared" si="0"/>
        <v>1.1607116811754468</v>
      </c>
      <c r="F30">
        <v>2.5</v>
      </c>
      <c r="G30" s="5">
        <f t="shared" si="9"/>
        <v>1</v>
      </c>
      <c r="H30">
        <f t="shared" si="1"/>
        <v>2.7450925327866551E-2</v>
      </c>
      <c r="I30">
        <f t="shared" si="4"/>
        <v>6.8627313319666374</v>
      </c>
      <c r="K30">
        <f t="shared" si="10"/>
        <v>8504124937.5817957</v>
      </c>
      <c r="L30">
        <f t="shared" si="2"/>
        <v>0.23344609864040566</v>
      </c>
      <c r="M30">
        <f t="shared" si="5"/>
        <v>58.361524660101416</v>
      </c>
    </row>
    <row r="31" spans="2:13" x14ac:dyDescent="0.4">
      <c r="B31" s="15">
        <v>583599638.62596428</v>
      </c>
      <c r="C31">
        <v>1036.8250086026114</v>
      </c>
      <c r="D31">
        <f t="shared" si="0"/>
        <v>1.0368250086026114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812945038.60331285</v>
      </c>
      <c r="C32">
        <v>1157.9439043696564</v>
      </c>
      <c r="D32">
        <f t="shared" si="0"/>
        <v>1.1579439043696564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1172056086.8185318</v>
      </c>
      <c r="C33">
        <v>1308.1270434590913</v>
      </c>
      <c r="D33">
        <f t="shared" si="0"/>
        <v>1.3081270434590913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441981846.72690374</v>
      </c>
      <c r="C34">
        <v>945.08006673454713</v>
      </c>
      <c r="D34">
        <f t="shared" si="0"/>
        <v>0.94508006673454714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688967842.7319926</v>
      </c>
      <c r="C35">
        <v>1095.8054174941142</v>
      </c>
      <c r="D35">
        <f t="shared" si="0"/>
        <v>1.0958054174941143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1149855845.3432753</v>
      </c>
      <c r="C36">
        <v>1299.8151412793893</v>
      </c>
      <c r="D36">
        <f t="shared" si="0"/>
        <v>1.2998151412793892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1447647525.564698</v>
      </c>
      <c r="C37">
        <v>1403.5290413725654</v>
      </c>
      <c r="D37">
        <f t="shared" ref="D37:D68" si="11">C37*0.001</f>
        <v>1.4035290413725654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530102601.22548103</v>
      </c>
      <c r="C38">
        <v>1004.1234378804274</v>
      </c>
      <c r="D38">
        <f t="shared" si="11"/>
        <v>1.0041234378804276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590115067.69780183</v>
      </c>
      <c r="C39">
        <v>1040.669182308375</v>
      </c>
      <c r="D39">
        <f t="shared" si="11"/>
        <v>1.0406691823083749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679538676.51097584</v>
      </c>
      <c r="C40">
        <v>1090.7833979591926</v>
      </c>
      <c r="D40">
        <f t="shared" si="11"/>
        <v>1.0907833979591925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516998351.97860098</v>
      </c>
      <c r="C41">
        <v>995.78025864648453</v>
      </c>
      <c r="D41">
        <f t="shared" si="11"/>
        <v>0.99578025864648456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557666009.89200819</v>
      </c>
      <c r="C42">
        <v>1021.2338090331531</v>
      </c>
      <c r="D42">
        <f t="shared" si="11"/>
        <v>1.0212338090331532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727114693.60767877</v>
      </c>
      <c r="C43">
        <v>1115.6674594132619</v>
      </c>
      <c r="D43">
        <f t="shared" si="11"/>
        <v>1.1156674594132618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1268722386.129235</v>
      </c>
      <c r="C44">
        <v>1343.1442592426627</v>
      </c>
      <c r="D44">
        <f t="shared" si="11"/>
        <v>1.3431442592426628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1301659501.8252397</v>
      </c>
      <c r="C45">
        <v>1354.6681607759672</v>
      </c>
      <c r="D45">
        <f t="shared" si="11"/>
        <v>1.3546681607759672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860080338.17165995</v>
      </c>
      <c r="C46">
        <v>1179.9043414061791</v>
      </c>
      <c r="D46">
        <f t="shared" si="11"/>
        <v>1.1799043414061792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717513840.22727561</v>
      </c>
      <c r="C47">
        <v>1110.7352466936459</v>
      </c>
      <c r="D47">
        <f t="shared" si="11"/>
        <v>1.110735246693646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914560086.84205055</v>
      </c>
      <c r="C48">
        <v>1204.308839112748</v>
      </c>
      <c r="D48">
        <f t="shared" si="11"/>
        <v>1.2043088391127481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4874908367.2499504</v>
      </c>
      <c r="C49">
        <v>2103.7265023808932</v>
      </c>
      <c r="D49">
        <f t="shared" si="11"/>
        <v>2.1037265023808933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636033526.23785388</v>
      </c>
      <c r="C50">
        <v>1066.990277397641</v>
      </c>
      <c r="D50">
        <f t="shared" si="11"/>
        <v>1.066990277397641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209874731.03612015</v>
      </c>
      <c r="C51">
        <v>737.31631422338353</v>
      </c>
      <c r="D51">
        <f t="shared" si="11"/>
        <v>0.73731631422338351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673073683.5630846</v>
      </c>
      <c r="C52">
        <v>1087.3132057802723</v>
      </c>
      <c r="D52">
        <f t="shared" si="11"/>
        <v>1.0873132057802724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531340238.31423771</v>
      </c>
      <c r="C53">
        <v>1004.9042769802019</v>
      </c>
      <c r="D53">
        <f t="shared" si="11"/>
        <v>1.0049042769802019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671856185.37524092</v>
      </c>
      <c r="C54">
        <v>1086.6572098196364</v>
      </c>
      <c r="D54">
        <f t="shared" si="11"/>
        <v>1.0866572098196363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571563714.22475088</v>
      </c>
      <c r="C55">
        <v>1029.6477524025304</v>
      </c>
      <c r="D55">
        <f t="shared" si="11"/>
        <v>1.0296477524025305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726489970.97794461</v>
      </c>
      <c r="C56">
        <v>1115.347848022335</v>
      </c>
      <c r="D56">
        <f t="shared" si="11"/>
        <v>1.1153478480223351</v>
      </c>
    </row>
    <row r="57" spans="2:13" ht="20.25" thickTop="1" thickBot="1" x14ac:dyDescent="0.45">
      <c r="B57" s="15">
        <v>1187032763.1714532</v>
      </c>
      <c r="C57">
        <v>1313.6752806926863</v>
      </c>
      <c r="D57">
        <f t="shared" si="11"/>
        <v>1.3136752806926864</v>
      </c>
      <c r="F57" s="13" t="s">
        <v>14</v>
      </c>
      <c r="G57" s="14">
        <f>SUM(G5:G55)</f>
        <v>116</v>
      </c>
      <c r="H57" s="14">
        <f>SUM(H5:H55)</f>
        <v>3.1843073380325202</v>
      </c>
      <c r="I57" s="14">
        <f>SUM(I5:I55)</f>
        <v>796.0768345081301</v>
      </c>
      <c r="J57" s="14"/>
      <c r="K57" s="14"/>
      <c r="L57" s="14">
        <f t="shared" ref="L57:M57" si="15">SUM(L5:L55)</f>
        <v>5.0415233840301781</v>
      </c>
      <c r="M57" s="14">
        <f t="shared" si="15"/>
        <v>1260.380846007545</v>
      </c>
    </row>
    <row r="58" spans="2:13" ht="19.5" thickTop="1" x14ac:dyDescent="0.4">
      <c r="B58" s="15">
        <v>1075271610.9561043</v>
      </c>
      <c r="C58">
        <v>1271.0808795982618</v>
      </c>
      <c r="D58">
        <f t="shared" si="11"/>
        <v>1.2710808795982618</v>
      </c>
    </row>
    <row r="59" spans="2:13" x14ac:dyDescent="0.4">
      <c r="B59" s="15">
        <v>673317271.3595072</v>
      </c>
      <c r="C59">
        <v>1087.4443574852037</v>
      </c>
      <c r="D59">
        <f t="shared" si="11"/>
        <v>1.0874443574852037</v>
      </c>
    </row>
    <row r="60" spans="2:13" x14ac:dyDescent="0.4">
      <c r="B60" s="15">
        <v>477478948.54876107</v>
      </c>
      <c r="C60">
        <v>969.73231661571015</v>
      </c>
      <c r="D60">
        <f t="shared" si="11"/>
        <v>0.96973231661571013</v>
      </c>
    </row>
    <row r="61" spans="2:13" x14ac:dyDescent="0.4">
      <c r="B61" s="15">
        <v>608156331.73707676</v>
      </c>
      <c r="C61">
        <v>1051.1681742226035</v>
      </c>
      <c r="D61">
        <f t="shared" si="11"/>
        <v>1.0511681742226036</v>
      </c>
    </row>
    <row r="62" spans="2:13" x14ac:dyDescent="0.4">
      <c r="B62" s="15">
        <v>4019430289.804152</v>
      </c>
      <c r="C62">
        <v>1972.6738742005841</v>
      </c>
      <c r="D62">
        <f t="shared" si="11"/>
        <v>1.9726738742005843</v>
      </c>
    </row>
    <row r="63" spans="2:13" x14ac:dyDescent="0.4">
      <c r="B63" s="15">
        <v>674657529.27687502</v>
      </c>
      <c r="C63">
        <v>1088.1654093099539</v>
      </c>
      <c r="D63">
        <f t="shared" si="11"/>
        <v>1.088165409309954</v>
      </c>
    </row>
    <row r="64" spans="2:13" x14ac:dyDescent="0.4">
      <c r="B64" s="15">
        <v>596888561.92867303</v>
      </c>
      <c r="C64">
        <v>1044.6357349388354</v>
      </c>
      <c r="D64">
        <f t="shared" si="11"/>
        <v>1.0446357349388353</v>
      </c>
    </row>
    <row r="65" spans="2:4" x14ac:dyDescent="0.4">
      <c r="B65" s="15">
        <v>525498075.17027634</v>
      </c>
      <c r="C65">
        <v>1001.2076726009394</v>
      </c>
      <c r="D65">
        <f t="shared" si="11"/>
        <v>1.0012076726009393</v>
      </c>
    </row>
    <row r="66" spans="2:4" x14ac:dyDescent="0.4">
      <c r="B66" s="15">
        <v>3810711419.8765779</v>
      </c>
      <c r="C66">
        <v>1937.9198582884048</v>
      </c>
      <c r="D66">
        <f t="shared" si="11"/>
        <v>1.937919858288405</v>
      </c>
    </row>
    <row r="67" spans="2:4" x14ac:dyDescent="0.4">
      <c r="B67" s="15">
        <v>3561078268.722446</v>
      </c>
      <c r="C67">
        <v>1894.6440584734869</v>
      </c>
      <c r="D67">
        <f t="shared" si="11"/>
        <v>1.8946440584734869</v>
      </c>
    </row>
    <row r="68" spans="2:4" x14ac:dyDescent="0.4">
      <c r="B68" s="15">
        <v>957788972.86355197</v>
      </c>
      <c r="C68">
        <v>1222.9923396164272</v>
      </c>
      <c r="D68">
        <f t="shared" si="11"/>
        <v>1.2229923396164273</v>
      </c>
    </row>
    <row r="69" spans="2:4" x14ac:dyDescent="0.4">
      <c r="B69" s="15">
        <v>787913933.38105416</v>
      </c>
      <c r="C69">
        <v>1145.9351809461334</v>
      </c>
      <c r="D69">
        <f t="shared" ref="D69:D132" si="16">C69*0.001</f>
        <v>1.1459351809461333</v>
      </c>
    </row>
    <row r="70" spans="2:4" x14ac:dyDescent="0.4">
      <c r="B70" s="15">
        <v>599816109.41649354</v>
      </c>
      <c r="C70">
        <v>1046.3408183948181</v>
      </c>
      <c r="D70">
        <f t="shared" si="16"/>
        <v>1.0463408183948182</v>
      </c>
    </row>
    <row r="71" spans="2:4" x14ac:dyDescent="0.4">
      <c r="B71" s="15">
        <v>1327233522.5124476</v>
      </c>
      <c r="C71">
        <v>1363.4825160037378</v>
      </c>
      <c r="D71">
        <f t="shared" si="16"/>
        <v>1.3634825160037378</v>
      </c>
    </row>
    <row r="72" spans="2:4" x14ac:dyDescent="0.4">
      <c r="B72" s="15">
        <v>8504124937.5817957</v>
      </c>
      <c r="C72">
        <v>2532.4662711348446</v>
      </c>
      <c r="D72">
        <f t="shared" si="16"/>
        <v>2.5324662711348447</v>
      </c>
    </row>
    <row r="73" spans="2:4" x14ac:dyDescent="0.4">
      <c r="B73" s="15">
        <v>618428243.96519792</v>
      </c>
      <c r="C73">
        <v>1057.0533279147769</v>
      </c>
      <c r="D73">
        <f t="shared" si="16"/>
        <v>1.0570533279147769</v>
      </c>
    </row>
    <row r="74" spans="2:4" x14ac:dyDescent="0.4">
      <c r="B74" s="15">
        <v>867359223.4696759</v>
      </c>
      <c r="C74">
        <v>1183.2235172741516</v>
      </c>
      <c r="D74">
        <f t="shared" si="16"/>
        <v>1.1832235172741516</v>
      </c>
    </row>
    <row r="75" spans="2:4" x14ac:dyDescent="0.4">
      <c r="B75" s="15">
        <v>1213468102.4523797</v>
      </c>
      <c r="C75">
        <v>1323.3556650133942</v>
      </c>
      <c r="D75">
        <f t="shared" si="16"/>
        <v>1.3233556650133942</v>
      </c>
    </row>
    <row r="76" spans="2:4" x14ac:dyDescent="0.4">
      <c r="B76">
        <v>956967189.13107097</v>
      </c>
      <c r="C76">
        <v>1222.6424633856614</v>
      </c>
      <c r="D76">
        <f t="shared" si="16"/>
        <v>1.2226424633856614</v>
      </c>
    </row>
    <row r="77" spans="2:4" x14ac:dyDescent="0.4">
      <c r="B77">
        <v>676730583.59083498</v>
      </c>
      <c r="C77">
        <v>1089.2788233036108</v>
      </c>
      <c r="D77">
        <f t="shared" si="16"/>
        <v>1.0892788233036108</v>
      </c>
    </row>
    <row r="78" spans="2:4" x14ac:dyDescent="0.4">
      <c r="B78">
        <v>1288027514.2557929</v>
      </c>
      <c r="C78">
        <v>1349.9225101907025</v>
      </c>
      <c r="D78">
        <f t="shared" si="16"/>
        <v>1.3499225101907024</v>
      </c>
    </row>
    <row r="79" spans="2:4" x14ac:dyDescent="0.4">
      <c r="B79">
        <v>746947843.89309216</v>
      </c>
      <c r="C79">
        <v>1125.7204403448527</v>
      </c>
      <c r="D79">
        <f t="shared" si="16"/>
        <v>1.1257204403448526</v>
      </c>
    </row>
    <row r="80" spans="2:4" x14ac:dyDescent="0.4">
      <c r="B80">
        <v>303337031.02409202</v>
      </c>
      <c r="C80">
        <v>833.63435317028302</v>
      </c>
      <c r="D80">
        <f t="shared" si="16"/>
        <v>0.833634353170283</v>
      </c>
    </row>
    <row r="81" spans="2:4" x14ac:dyDescent="0.4">
      <c r="B81">
        <v>681372128.5690757</v>
      </c>
      <c r="C81">
        <v>1091.7635252105479</v>
      </c>
      <c r="D81">
        <f t="shared" si="16"/>
        <v>1.091763525210548</v>
      </c>
    </row>
    <row r="82" spans="2:4" x14ac:dyDescent="0.4">
      <c r="B82">
        <v>7589279079.645546</v>
      </c>
      <c r="C82">
        <v>2438.1886224989817</v>
      </c>
      <c r="D82">
        <f t="shared" si="16"/>
        <v>2.4381886224989815</v>
      </c>
    </row>
    <row r="83" spans="2:4" x14ac:dyDescent="0.4">
      <c r="B83">
        <v>674657529.27687502</v>
      </c>
      <c r="C83">
        <v>1088.1654093099539</v>
      </c>
      <c r="D83">
        <f t="shared" si="16"/>
        <v>1.088165409309954</v>
      </c>
    </row>
    <row r="84" spans="2:4" x14ac:dyDescent="0.4">
      <c r="B84">
        <v>549678236.77379441</v>
      </c>
      <c r="C84">
        <v>1016.3344341476077</v>
      </c>
      <c r="D84">
        <f t="shared" si="16"/>
        <v>1.0163344341476077</v>
      </c>
    </row>
    <row r="85" spans="2:4" x14ac:dyDescent="0.4">
      <c r="B85">
        <v>687863498.3145684</v>
      </c>
      <c r="C85">
        <v>1095.2196166885399</v>
      </c>
      <c r="D85">
        <f t="shared" si="16"/>
        <v>1.09521961668854</v>
      </c>
    </row>
    <row r="86" spans="2:4" x14ac:dyDescent="0.4">
      <c r="B86">
        <v>1354356408.6534564</v>
      </c>
      <c r="C86">
        <v>1372.7078426619719</v>
      </c>
      <c r="D86">
        <f t="shared" si="16"/>
        <v>1.3727078426619719</v>
      </c>
    </row>
    <row r="87" spans="2:4" x14ac:dyDescent="0.4">
      <c r="B87">
        <v>687618168.64889717</v>
      </c>
      <c r="C87">
        <v>1095.089396176018</v>
      </c>
      <c r="D87">
        <f t="shared" si="16"/>
        <v>1.095089396176018</v>
      </c>
    </row>
    <row r="88" spans="2:4" x14ac:dyDescent="0.4">
      <c r="B88">
        <v>462568545.1113258</v>
      </c>
      <c r="C88">
        <v>959.53132710436023</v>
      </c>
      <c r="D88">
        <f t="shared" si="16"/>
        <v>0.95953132710436029</v>
      </c>
    </row>
    <row r="89" spans="2:4" x14ac:dyDescent="0.4">
      <c r="B89">
        <v>1192039058.0793827</v>
      </c>
      <c r="C89">
        <v>1315.5194931512817</v>
      </c>
      <c r="D89">
        <f t="shared" si="16"/>
        <v>1.3155194931512817</v>
      </c>
    </row>
    <row r="90" spans="2:4" x14ac:dyDescent="0.4">
      <c r="B90">
        <v>1477460655.7597048</v>
      </c>
      <c r="C90">
        <v>1413.0984957912178</v>
      </c>
      <c r="D90">
        <f t="shared" si="16"/>
        <v>1.4130984957912178</v>
      </c>
    </row>
    <row r="91" spans="2:4" x14ac:dyDescent="0.4">
      <c r="B91">
        <v>630663151.19121301</v>
      </c>
      <c r="C91">
        <v>1063.978726719105</v>
      </c>
      <c r="D91">
        <f t="shared" si="16"/>
        <v>1.063978726719105</v>
      </c>
    </row>
    <row r="92" spans="2:4" x14ac:dyDescent="0.4">
      <c r="B92">
        <v>662142696.65693903</v>
      </c>
      <c r="C92">
        <v>1081.3949163758798</v>
      </c>
      <c r="D92">
        <f t="shared" si="16"/>
        <v>1.0813949163758798</v>
      </c>
    </row>
    <row r="93" spans="2:4" x14ac:dyDescent="0.4">
      <c r="B93">
        <v>692284416.91762936</v>
      </c>
      <c r="C93">
        <v>1097.5609439569282</v>
      </c>
      <c r="D93">
        <f t="shared" si="16"/>
        <v>1.0975609439569283</v>
      </c>
    </row>
    <row r="94" spans="2:4" x14ac:dyDescent="0.4">
      <c r="B94">
        <v>1389407752.2476625</v>
      </c>
      <c r="C94">
        <v>1384.4492226944838</v>
      </c>
      <c r="D94">
        <f t="shared" si="16"/>
        <v>1.3844492226944838</v>
      </c>
    </row>
    <row r="95" spans="2:4" x14ac:dyDescent="0.4">
      <c r="B95">
        <v>3407291353.5434918</v>
      </c>
      <c r="C95">
        <v>1866.9680377802674</v>
      </c>
      <c r="D95">
        <f t="shared" si="16"/>
        <v>1.8669680377802675</v>
      </c>
    </row>
    <row r="96" spans="2:4" x14ac:dyDescent="0.4">
      <c r="B96">
        <v>685288992.3150537</v>
      </c>
      <c r="C96">
        <v>1093.8515281224977</v>
      </c>
      <c r="D96">
        <f t="shared" si="16"/>
        <v>1.0938515281224976</v>
      </c>
    </row>
    <row r="97" spans="2:4" x14ac:dyDescent="0.4">
      <c r="B97">
        <v>4498898964.0458345</v>
      </c>
      <c r="C97">
        <v>2048.1851161827926</v>
      </c>
      <c r="D97">
        <f t="shared" si="16"/>
        <v>2.0481851161827929</v>
      </c>
    </row>
    <row r="98" spans="2:4" x14ac:dyDescent="0.4">
      <c r="B98">
        <v>1049041018.2604386</v>
      </c>
      <c r="C98">
        <v>1260.6599303434487</v>
      </c>
      <c r="D98">
        <f t="shared" si="16"/>
        <v>1.2606599303434487</v>
      </c>
    </row>
    <row r="99" spans="2:4" x14ac:dyDescent="0.4">
      <c r="B99">
        <v>591164437.37523925</v>
      </c>
      <c r="C99">
        <v>1041.2856722515887</v>
      </c>
      <c r="D99">
        <f t="shared" si="16"/>
        <v>1.0412856722515886</v>
      </c>
    </row>
    <row r="100" spans="2:4" x14ac:dyDescent="0.4">
      <c r="B100">
        <v>811778038.89856648</v>
      </c>
      <c r="C100">
        <v>1157.38955474671</v>
      </c>
      <c r="D100">
        <f t="shared" si="16"/>
        <v>1.1573895547467101</v>
      </c>
    </row>
    <row r="101" spans="2:4" x14ac:dyDescent="0.4">
      <c r="B101">
        <v>1080828808.7966263</v>
      </c>
      <c r="C101">
        <v>1273.2668432594451</v>
      </c>
      <c r="D101">
        <f t="shared" si="16"/>
        <v>1.2732668432594452</v>
      </c>
    </row>
    <row r="102" spans="2:4" x14ac:dyDescent="0.4">
      <c r="B102">
        <v>3012179660.4781055</v>
      </c>
      <c r="C102">
        <v>1791.8187759085858</v>
      </c>
      <c r="D102">
        <f t="shared" si="16"/>
        <v>1.791818775908586</v>
      </c>
    </row>
    <row r="103" spans="2:4" x14ac:dyDescent="0.4">
      <c r="B103">
        <v>1172935312.0326724</v>
      </c>
      <c r="C103">
        <v>1308.4540615993089</v>
      </c>
      <c r="D103">
        <f t="shared" si="16"/>
        <v>1.308454061599309</v>
      </c>
    </row>
    <row r="104" spans="2:4" x14ac:dyDescent="0.4">
      <c r="B104">
        <v>1195577139.4228187</v>
      </c>
      <c r="C104">
        <v>1316.8197351223985</v>
      </c>
      <c r="D104">
        <f t="shared" si="16"/>
        <v>1.3168197351223985</v>
      </c>
    </row>
    <row r="105" spans="2:4" x14ac:dyDescent="0.4">
      <c r="B105">
        <v>645378058.70922363</v>
      </c>
      <c r="C105">
        <v>1072.190260815805</v>
      </c>
      <c r="D105">
        <f t="shared" si="16"/>
        <v>1.0721902608158049</v>
      </c>
    </row>
    <row r="106" spans="2:4" x14ac:dyDescent="0.4">
      <c r="B106">
        <v>708946691.22193074</v>
      </c>
      <c r="C106">
        <v>1106.2967907168877</v>
      </c>
      <c r="D106">
        <f t="shared" si="16"/>
        <v>1.1062967907168877</v>
      </c>
    </row>
    <row r="107" spans="2:4" x14ac:dyDescent="0.4">
      <c r="B107">
        <v>1383209656.4737601</v>
      </c>
      <c r="C107">
        <v>1382.3874952323099</v>
      </c>
      <c r="D107">
        <f t="shared" si="16"/>
        <v>1.3823874952323099</v>
      </c>
    </row>
    <row r="108" spans="2:4" x14ac:dyDescent="0.4">
      <c r="B108">
        <v>750354816.17191148</v>
      </c>
      <c r="C108">
        <v>1127.429386924246</v>
      </c>
      <c r="D108">
        <f t="shared" si="16"/>
        <v>1.127429386924246</v>
      </c>
    </row>
    <row r="109" spans="2:4" x14ac:dyDescent="0.4">
      <c r="B109">
        <v>7902725045.7886877</v>
      </c>
      <c r="C109">
        <v>2471.3034943845819</v>
      </c>
      <c r="D109">
        <f t="shared" si="16"/>
        <v>2.471303494384582</v>
      </c>
    </row>
    <row r="110" spans="2:4" x14ac:dyDescent="0.4">
      <c r="B110">
        <v>650308114.14376271</v>
      </c>
      <c r="C110">
        <v>1074.9134989449515</v>
      </c>
      <c r="D110">
        <f t="shared" si="16"/>
        <v>1.0749134989449516</v>
      </c>
    </row>
    <row r="111" spans="2:4" x14ac:dyDescent="0.4">
      <c r="B111">
        <v>1234427696.4939876</v>
      </c>
      <c r="C111">
        <v>1330.9314216219445</v>
      </c>
      <c r="D111">
        <f t="shared" si="16"/>
        <v>1.3309314216219446</v>
      </c>
    </row>
    <row r="112" spans="2:4" x14ac:dyDescent="0.4">
      <c r="B112">
        <v>7731180278.8877048</v>
      </c>
      <c r="C112">
        <v>2453.2909647863503</v>
      </c>
      <c r="D112">
        <f t="shared" si="16"/>
        <v>2.4532909647863503</v>
      </c>
    </row>
    <row r="113" spans="2:4" x14ac:dyDescent="0.4">
      <c r="B113">
        <v>1232341256.138649</v>
      </c>
      <c r="C113">
        <v>1330.1811481617724</v>
      </c>
      <c r="D113">
        <f t="shared" si="16"/>
        <v>1.3301811481617725</v>
      </c>
    </row>
    <row r="114" spans="2:4" x14ac:dyDescent="0.4">
      <c r="B114">
        <v>896946410.0408088</v>
      </c>
      <c r="C114">
        <v>1196.5273347645264</v>
      </c>
      <c r="D114">
        <f t="shared" si="16"/>
        <v>1.1965273347645264</v>
      </c>
    </row>
    <row r="115" spans="2:4" x14ac:dyDescent="0.4">
      <c r="B115">
        <v>6372233465.1550293</v>
      </c>
      <c r="C115">
        <v>2300.1933960994852</v>
      </c>
      <c r="D115">
        <f t="shared" si="16"/>
        <v>2.3001933960994854</v>
      </c>
    </row>
    <row r="116" spans="2:4" x14ac:dyDescent="0.4">
      <c r="B116">
        <v>847161472.47975552</v>
      </c>
      <c r="C116">
        <v>1173.9669160243127</v>
      </c>
      <c r="D116">
        <f t="shared" si="16"/>
        <v>1.1739669160243127</v>
      </c>
    </row>
    <row r="117" spans="2:4" x14ac:dyDescent="0.4">
      <c r="B117">
        <v>919420452.97582698</v>
      </c>
      <c r="C117">
        <v>1206.4384762122456</v>
      </c>
      <c r="D117">
        <f t="shared" si="16"/>
        <v>1.2064384762122458</v>
      </c>
    </row>
    <row r="118" spans="2:4" x14ac:dyDescent="0.4">
      <c r="B118">
        <v>1389562822.9615648</v>
      </c>
      <c r="C118">
        <v>1384.5007265438603</v>
      </c>
      <c r="D118">
        <f t="shared" si="16"/>
        <v>1.3845007265438602</v>
      </c>
    </row>
    <row r="119" spans="2:4" x14ac:dyDescent="0.4">
      <c r="B119">
        <v>3474215672.9246197</v>
      </c>
      <c r="C119">
        <v>1879.1122234900145</v>
      </c>
      <c r="D119">
        <f t="shared" si="16"/>
        <v>1.8791122234900144</v>
      </c>
    </row>
    <row r="120" spans="2:4" x14ac:dyDescent="0.4">
      <c r="B120">
        <v>1043961832.986832</v>
      </c>
      <c r="C120">
        <v>1258.6220413822891</v>
      </c>
      <c r="D120">
        <f t="shared" si="16"/>
        <v>1.2586220413822891</v>
      </c>
    </row>
    <row r="121" spans="2:4" x14ac:dyDescent="0.4">
      <c r="D121">
        <f t="shared" si="16"/>
        <v>0</v>
      </c>
    </row>
    <row r="122" spans="2:4" x14ac:dyDescent="0.4">
      <c r="D122">
        <f t="shared" si="16"/>
        <v>0</v>
      </c>
    </row>
    <row r="123" spans="2:4" x14ac:dyDescent="0.4">
      <c r="D123">
        <f t="shared" si="16"/>
        <v>0</v>
      </c>
    </row>
    <row r="124" spans="2:4" x14ac:dyDescent="0.4">
      <c r="D124">
        <f t="shared" si="16"/>
        <v>0</v>
      </c>
    </row>
    <row r="125" spans="2:4" x14ac:dyDescent="0.4">
      <c r="D125">
        <f t="shared" si="16"/>
        <v>0</v>
      </c>
    </row>
    <row r="126" spans="2:4" x14ac:dyDescent="0.4">
      <c r="D126">
        <f t="shared" si="16"/>
        <v>0</v>
      </c>
    </row>
    <row r="127" spans="2:4" x14ac:dyDescent="0.4">
      <c r="D127">
        <f t="shared" si="16"/>
        <v>0</v>
      </c>
    </row>
    <row r="128" spans="2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2025-07-11T12:00:43Z</dcterms:modified>
</cp:coreProperties>
</file>